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 (2)" sheetId="4" r:id="rId1"/>
  </sheets>
  <calcPr calcId="124519"/>
</workbook>
</file>

<file path=xl/calcChain.xml><?xml version="1.0" encoding="utf-8"?>
<calcChain xmlns="http://schemas.openxmlformats.org/spreadsheetml/2006/main">
  <c r="C14" i="4"/>
  <c r="C15"/>
  <c r="C16"/>
  <c r="C17"/>
  <c r="C18"/>
  <c r="C19"/>
  <c r="C20"/>
  <c r="C21"/>
  <c r="C22"/>
  <c r="C23"/>
  <c r="C24"/>
  <c r="C25"/>
  <c r="C26"/>
  <c r="C27"/>
  <c r="C28"/>
  <c r="C29"/>
  <c r="D30"/>
  <c r="C13"/>
  <c r="C30" s="1"/>
  <c r="E30"/>
</calcChain>
</file>

<file path=xl/sharedStrings.xml><?xml version="1.0" encoding="utf-8"?>
<sst xmlns="http://schemas.openxmlformats.org/spreadsheetml/2006/main" count="32" uniqueCount="32">
  <si>
    <t>№ п/п</t>
  </si>
  <si>
    <t>Наименование поселения</t>
  </si>
  <si>
    <t>Размер дотации</t>
  </si>
  <si>
    <t>Всего</t>
  </si>
  <si>
    <t>в том числе</t>
  </si>
  <si>
    <t>на выравнивание уровня бюджетной обеспеченности поселений за счет собственных доходов муниципального района</t>
  </si>
  <si>
    <t>подушевая за счет средств бюджета УР</t>
  </si>
  <si>
    <t>ИТОГО</t>
  </si>
  <si>
    <t>МО "Большеварыжское"</t>
  </si>
  <si>
    <t>МО "Верх-Люкинское"</t>
  </si>
  <si>
    <t>МО "Воегуртское"</t>
  </si>
  <si>
    <t>МО "Исаковское"</t>
  </si>
  <si>
    <t>МО "Каменно-Задельское"</t>
  </si>
  <si>
    <t>МО "Карсовайское"</t>
  </si>
  <si>
    <t>МО "Кестымское"</t>
  </si>
  <si>
    <t>МО "Киршонское"</t>
  </si>
  <si>
    <t>МО "Кожильское"</t>
  </si>
  <si>
    <t>МО "Люкское"</t>
  </si>
  <si>
    <t>МО "Пыбьинское"</t>
  </si>
  <si>
    <t>МО "Сергинское"</t>
  </si>
  <si>
    <t>МО "Турецкое"</t>
  </si>
  <si>
    <t>МО "Эркешевское"</t>
  </si>
  <si>
    <t>МО "Юндинское"</t>
  </si>
  <si>
    <t>МО "Балезинское"</t>
  </si>
  <si>
    <t xml:space="preserve">МО "Андрейшурское" </t>
  </si>
  <si>
    <t>2018 год</t>
  </si>
  <si>
    <t>Приложение 9</t>
  </si>
  <si>
    <t>«Об исполнении бюджета муниципального образования  «Балезинский район» за 2018 год»</t>
  </si>
  <si>
    <t>Исполнение</t>
  </si>
  <si>
    <t>районного Фонда финансовой поддержки поселений в муниципальном образовании "Балезинский район" в 2018 году "</t>
  </si>
  <si>
    <t>к решению Совета депутатов МО "Балезинский район"</t>
  </si>
  <si>
    <t>(руб.)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</si>
</sst>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1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4" fontId="6" fillId="0" borderId="1" xfId="1" applyNumberFormat="1" applyFont="1" applyBorder="1" applyAlignment="1">
      <alignment horizontal="right"/>
    </xf>
    <xf numFmtId="0" fontId="8" fillId="0" borderId="1" xfId="0" applyFont="1" applyBorder="1"/>
    <xf numFmtId="164" fontId="8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Факт по поселениям (все) на 01.01.0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16" workbookViewId="0">
      <selection activeCell="C27" sqref="C27"/>
    </sheetView>
  </sheetViews>
  <sheetFormatPr defaultRowHeight="15.75"/>
  <cols>
    <col min="1" max="1" width="4.7109375" style="1" customWidth="1"/>
    <col min="2" max="2" width="25.85546875" style="1" customWidth="1"/>
    <col min="3" max="3" width="17.85546875" style="1" customWidth="1"/>
    <col min="4" max="4" width="18" style="1" customWidth="1"/>
    <col min="5" max="5" width="24" style="1" customWidth="1"/>
    <col min="6" max="16384" width="9.140625" style="4"/>
  </cols>
  <sheetData>
    <row r="1" spans="1:7" ht="18.75" customHeight="1">
      <c r="D1" s="3"/>
      <c r="E1" s="7" t="s">
        <v>26</v>
      </c>
    </row>
    <row r="2" spans="1:7" ht="15" customHeight="1">
      <c r="C2" s="24" t="s">
        <v>30</v>
      </c>
      <c r="D2" s="24"/>
      <c r="E2" s="24"/>
    </row>
    <row r="3" spans="1:7" ht="34.5" customHeight="1">
      <c r="C3" s="25" t="s">
        <v>27</v>
      </c>
      <c r="D3" s="25"/>
      <c r="E3" s="25"/>
    </row>
    <row r="4" spans="1:7" ht="12.75" customHeight="1">
      <c r="B4" s="24"/>
      <c r="C4" s="24"/>
      <c r="D4" s="24"/>
      <c r="E4" s="24"/>
      <c r="G4" s="8"/>
    </row>
    <row r="5" spans="1:7" ht="12.75" customHeight="1">
      <c r="D5" s="5"/>
      <c r="E5" s="5"/>
    </row>
    <row r="6" spans="1:7">
      <c r="A6" s="19" t="s">
        <v>28</v>
      </c>
      <c r="B6" s="19"/>
      <c r="C6" s="19"/>
      <c r="D6" s="19"/>
      <c r="E6" s="19"/>
    </row>
    <row r="7" spans="1:7" ht="31.5" customHeight="1">
      <c r="A7" s="20" t="s">
        <v>29</v>
      </c>
      <c r="B7" s="20"/>
      <c r="C7" s="20"/>
      <c r="D7" s="20"/>
      <c r="E7" s="20"/>
    </row>
    <row r="8" spans="1:7">
      <c r="E8" s="9" t="s">
        <v>31</v>
      </c>
    </row>
    <row r="9" spans="1:7" ht="15">
      <c r="A9" s="26" t="s">
        <v>0</v>
      </c>
      <c r="B9" s="26" t="s">
        <v>1</v>
      </c>
      <c r="C9" s="21" t="s">
        <v>2</v>
      </c>
      <c r="D9" s="22"/>
      <c r="E9" s="22"/>
    </row>
    <row r="10" spans="1:7" ht="15">
      <c r="A10" s="27"/>
      <c r="B10" s="27"/>
      <c r="C10" s="21" t="s">
        <v>25</v>
      </c>
      <c r="D10" s="29"/>
      <c r="E10" s="30"/>
    </row>
    <row r="11" spans="1:7" ht="15">
      <c r="A11" s="27"/>
      <c r="B11" s="27"/>
      <c r="C11" s="26" t="s">
        <v>3</v>
      </c>
      <c r="D11" s="21" t="s">
        <v>4</v>
      </c>
      <c r="E11" s="23"/>
    </row>
    <row r="12" spans="1:7" ht="141.75" customHeight="1">
      <c r="A12" s="28"/>
      <c r="B12" s="28"/>
      <c r="C12" s="28"/>
      <c r="D12" s="10" t="s">
        <v>6</v>
      </c>
      <c r="E12" s="10" t="s">
        <v>5</v>
      </c>
    </row>
    <row r="13" spans="1:7" s="6" customFormat="1" ht="22.5" customHeight="1">
      <c r="A13" s="11">
        <v>1</v>
      </c>
      <c r="B13" s="12" t="s">
        <v>24</v>
      </c>
      <c r="C13" s="13">
        <f>D13+E13</f>
        <v>462200</v>
      </c>
      <c r="D13" s="14">
        <v>69900</v>
      </c>
      <c r="E13" s="13">
        <v>392300</v>
      </c>
    </row>
    <row r="14" spans="1:7" s="6" customFormat="1" ht="22.5" customHeight="1">
      <c r="A14" s="11">
        <v>2</v>
      </c>
      <c r="B14" s="12" t="s">
        <v>8</v>
      </c>
      <c r="C14" s="13">
        <f t="shared" ref="C14:C29" si="0">D14+E14</f>
        <v>30700</v>
      </c>
      <c r="D14" s="15">
        <v>14100</v>
      </c>
      <c r="E14" s="13">
        <v>16600</v>
      </c>
    </row>
    <row r="15" spans="1:7" s="6" customFormat="1" ht="22.5" customHeight="1">
      <c r="A15" s="11">
        <v>3</v>
      </c>
      <c r="B15" s="12" t="s">
        <v>9</v>
      </c>
      <c r="C15" s="13">
        <f t="shared" si="0"/>
        <v>68500</v>
      </c>
      <c r="D15" s="15">
        <v>23500</v>
      </c>
      <c r="E15" s="13">
        <v>45000</v>
      </c>
    </row>
    <row r="16" spans="1:7" s="6" customFormat="1" ht="22.5" customHeight="1">
      <c r="A16" s="11">
        <v>4</v>
      </c>
      <c r="B16" s="12" t="s">
        <v>10</v>
      </c>
      <c r="C16" s="13">
        <f t="shared" si="0"/>
        <v>285000</v>
      </c>
      <c r="D16" s="15">
        <v>156000</v>
      </c>
      <c r="E16" s="13">
        <v>129000</v>
      </c>
    </row>
    <row r="17" spans="1:5" s="6" customFormat="1" ht="22.5" customHeight="1">
      <c r="A17" s="11">
        <v>5</v>
      </c>
      <c r="B17" s="12" t="s">
        <v>11</v>
      </c>
      <c r="C17" s="13">
        <f t="shared" si="0"/>
        <v>145700</v>
      </c>
      <c r="D17" s="15">
        <v>44700</v>
      </c>
      <c r="E17" s="13">
        <v>101000</v>
      </c>
    </row>
    <row r="18" spans="1:5" s="6" customFormat="1" ht="28.5" customHeight="1">
      <c r="A18" s="11">
        <v>6</v>
      </c>
      <c r="B18" s="12" t="s">
        <v>12</v>
      </c>
      <c r="C18" s="13">
        <f t="shared" si="0"/>
        <v>66000</v>
      </c>
      <c r="D18" s="15">
        <v>37600</v>
      </c>
      <c r="E18" s="13">
        <v>28400</v>
      </c>
    </row>
    <row r="19" spans="1:5" s="6" customFormat="1" ht="22.5" customHeight="1">
      <c r="A19" s="11">
        <v>7</v>
      </c>
      <c r="B19" s="12" t="s">
        <v>13</v>
      </c>
      <c r="C19" s="13">
        <f t="shared" si="0"/>
        <v>654100</v>
      </c>
      <c r="D19" s="15">
        <v>119000</v>
      </c>
      <c r="E19" s="13">
        <v>535100</v>
      </c>
    </row>
    <row r="20" spans="1:5" s="6" customFormat="1" ht="22.5" customHeight="1">
      <c r="A20" s="11">
        <v>8</v>
      </c>
      <c r="B20" s="12" t="s">
        <v>14</v>
      </c>
      <c r="C20" s="13">
        <f t="shared" si="0"/>
        <v>269300</v>
      </c>
      <c r="D20" s="15">
        <v>52900</v>
      </c>
      <c r="E20" s="13">
        <v>216400</v>
      </c>
    </row>
    <row r="21" spans="1:5" s="6" customFormat="1" ht="22.5" customHeight="1">
      <c r="A21" s="11">
        <v>9</v>
      </c>
      <c r="B21" s="12" t="s">
        <v>15</v>
      </c>
      <c r="C21" s="13">
        <f t="shared" si="0"/>
        <v>142200</v>
      </c>
      <c r="D21" s="15">
        <v>22200</v>
      </c>
      <c r="E21" s="13">
        <v>120000</v>
      </c>
    </row>
    <row r="22" spans="1:5" s="6" customFormat="1" ht="22.5" customHeight="1">
      <c r="A22" s="11">
        <v>10</v>
      </c>
      <c r="B22" s="12" t="s">
        <v>16</v>
      </c>
      <c r="C22" s="13">
        <f t="shared" si="0"/>
        <v>687200</v>
      </c>
      <c r="D22" s="15">
        <v>121700</v>
      </c>
      <c r="E22" s="13">
        <v>565500</v>
      </c>
    </row>
    <row r="23" spans="1:5" s="6" customFormat="1" ht="22.5" customHeight="1">
      <c r="A23" s="11">
        <v>11</v>
      </c>
      <c r="B23" s="12" t="s">
        <v>17</v>
      </c>
      <c r="C23" s="13">
        <f t="shared" si="0"/>
        <v>213600</v>
      </c>
      <c r="D23" s="15">
        <v>46900</v>
      </c>
      <c r="E23" s="13">
        <v>166700</v>
      </c>
    </row>
    <row r="24" spans="1:5" s="6" customFormat="1" ht="22.5" customHeight="1">
      <c r="A24" s="11">
        <v>12</v>
      </c>
      <c r="B24" s="12" t="s">
        <v>18</v>
      </c>
      <c r="C24" s="13">
        <f t="shared" si="0"/>
        <v>212200</v>
      </c>
      <c r="D24" s="15">
        <v>39700</v>
      </c>
      <c r="E24" s="13">
        <v>172500</v>
      </c>
    </row>
    <row r="25" spans="1:5" s="6" customFormat="1" ht="22.5" customHeight="1">
      <c r="A25" s="11">
        <v>13</v>
      </c>
      <c r="B25" s="12" t="s">
        <v>19</v>
      </c>
      <c r="C25" s="13">
        <f t="shared" si="0"/>
        <v>293500</v>
      </c>
      <c r="D25" s="15">
        <v>52900</v>
      </c>
      <c r="E25" s="13">
        <v>240600</v>
      </c>
    </row>
    <row r="26" spans="1:5" s="6" customFormat="1" ht="22.5" customHeight="1">
      <c r="A26" s="11">
        <v>14</v>
      </c>
      <c r="B26" s="12" t="s">
        <v>20</v>
      </c>
      <c r="C26" s="13">
        <f t="shared" si="0"/>
        <v>80900</v>
      </c>
      <c r="D26" s="15">
        <v>25800</v>
      </c>
      <c r="E26" s="13">
        <v>55100</v>
      </c>
    </row>
    <row r="27" spans="1:5" s="6" customFormat="1" ht="22.5" customHeight="1">
      <c r="A27" s="11">
        <v>15</v>
      </c>
      <c r="B27" s="12" t="s">
        <v>21</v>
      </c>
      <c r="C27" s="13">
        <f t="shared" si="0"/>
        <v>138100</v>
      </c>
      <c r="D27" s="15">
        <v>36500</v>
      </c>
      <c r="E27" s="13">
        <v>101600</v>
      </c>
    </row>
    <row r="28" spans="1:5" s="6" customFormat="1" ht="22.5" customHeight="1">
      <c r="A28" s="11">
        <v>16</v>
      </c>
      <c r="B28" s="12" t="s">
        <v>22</v>
      </c>
      <c r="C28" s="13">
        <f t="shared" si="0"/>
        <v>334700</v>
      </c>
      <c r="D28" s="15">
        <v>79400</v>
      </c>
      <c r="E28" s="13">
        <v>255300</v>
      </c>
    </row>
    <row r="29" spans="1:5" s="6" customFormat="1" ht="22.5" customHeight="1">
      <c r="A29" s="11">
        <v>17</v>
      </c>
      <c r="B29" s="12" t="s">
        <v>23</v>
      </c>
      <c r="C29" s="13">
        <f t="shared" si="0"/>
        <v>842200</v>
      </c>
      <c r="D29" s="16">
        <v>842200</v>
      </c>
      <c r="E29" s="13">
        <v>0</v>
      </c>
    </row>
    <row r="30" spans="1:5" s="2" customFormat="1" ht="22.5" customHeight="1">
      <c r="A30" s="17"/>
      <c r="B30" s="17" t="s">
        <v>7</v>
      </c>
      <c r="C30" s="18">
        <f t="shared" ref="C30:E30" si="1">SUM(C13:C29)</f>
        <v>4926100</v>
      </c>
      <c r="D30" s="18">
        <f t="shared" si="1"/>
        <v>1785000</v>
      </c>
      <c r="E30" s="18">
        <f t="shared" si="1"/>
        <v>3141100</v>
      </c>
    </row>
    <row r="31" spans="1:5" ht="26.25" customHeight="1"/>
    <row r="32" spans="1:5" ht="26.25" customHeight="1"/>
    <row r="33" ht="26.25" customHeight="1"/>
  </sheetData>
  <mergeCells count="11">
    <mergeCell ref="A6:E6"/>
    <mergeCell ref="A7:E7"/>
    <mergeCell ref="C9:E9"/>
    <mergeCell ref="D11:E11"/>
    <mergeCell ref="C2:E2"/>
    <mergeCell ref="B4:E4"/>
    <mergeCell ref="C3:E3"/>
    <mergeCell ref="A9:A12"/>
    <mergeCell ref="B9:B12"/>
    <mergeCell ref="C11:C12"/>
    <mergeCell ref="C10:E10"/>
  </mergeCells>
  <phoneticPr fontId="2" type="noConversion"/>
  <pageMargins left="0.78740157480314965" right="0.31496062992125984" top="0.39370078740157483" bottom="0.39370078740157483" header="0.31496062992125984" footer="0.31496062992125984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2017-11-09T04:43:52Z</cp:lastPrinted>
  <dcterms:created xsi:type="dcterms:W3CDTF">2006-12-07T04:53:36Z</dcterms:created>
  <dcterms:modified xsi:type="dcterms:W3CDTF">2019-03-22T05:21:10Z</dcterms:modified>
</cp:coreProperties>
</file>